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mc:AlternateContent xmlns:mc="http://schemas.openxmlformats.org/markup-compatibility/2006">
    <mc:Choice Requires="x15">
      <x15ac:absPath xmlns:x15ac="http://schemas.microsoft.com/office/spreadsheetml/2010/11/ac" url="C:\Users\Kate.Choong\Desktop\EV10\EMC appointment\"/>
    </mc:Choice>
  </mc:AlternateContent>
  <xr:revisionPtr revIDLastSave="23" documentId="13_ncr:1_{3F882131-0AC1-4E05-96F6-DCED6241122D}" xr6:coauthVersionLast="47" xr6:coauthVersionMax="47" xr10:uidLastSave="{6BB7F153-0CB0-4730-BFE1-FD45D490E5E4}"/>
  <bookViews>
    <workbookView xWindow="-104" yWindow="-104" windowWidth="22326" windowHeight="11947" firstSheet="1" activeTab="1" xr2:uid="{708C192E-00CA-406F-BF97-8E26EA7CD983}"/>
  </bookViews>
  <sheets>
    <sheet name="Notes" sheetId="1" r:id="rId1"/>
    <sheet name="Price Breakdown" sheetId="2" r:id="rId2"/>
  </sheets>
  <definedNames>
    <definedName name="_xlnm._FilterDatabase" localSheetId="1" hidden="1">'Price Breakdown'!$A$1:$G$1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2" l="1"/>
  <c r="F14" i="2"/>
  <c r="F15" i="2"/>
  <c r="F13" i="2"/>
  <c r="F16" i="2" s="1"/>
  <c r="F20" i="2"/>
  <c r="F19" i="2"/>
  <c r="F4" i="2"/>
  <c r="F5" i="2"/>
  <c r="F6" i="2"/>
  <c r="F7" i="2"/>
  <c r="F8" i="2"/>
  <c r="F9" i="2"/>
  <c r="F10" i="2"/>
  <c r="F2" i="2"/>
  <c r="F24" i="2" l="1"/>
  <c r="F22" i="2"/>
  <c r="F11" i="2"/>
  <c r="F17" i="2" l="1"/>
</calcChain>
</file>

<file path=xl/sharedStrings.xml><?xml version="1.0" encoding="utf-8"?>
<sst xmlns="http://schemas.openxmlformats.org/spreadsheetml/2006/main" count="54" uniqueCount="52">
  <si>
    <t>Annex D - Price Breakdown</t>
  </si>
  <si>
    <t>To be duly completed &amp; submitted electronically.</t>
  </si>
  <si>
    <t>Notes:</t>
  </si>
  <si>
    <t>Tenderers shall enter their quantity and unit rate of the various items shown in the Price Breakdown. The unit rates shall be legibly entered and quoted in Singapore currency.  For any item where the Tenderer does not intend to enter a price, the Tenderer shall indicate “0” in the corresponding "Quantity" and “Unit Rate” column of the particular item.</t>
  </si>
  <si>
    <t xml:space="preserve">Tenderers are to note that this is a Lump Sum Tender. Notwithstanding the prices and/or unit rates quoted by Tenderers for the various items in the Price Breakdown, the successful Tenderer shall be contractually bound by the Total Lump Sum Tender Price accepted by SG Enable.      </t>
  </si>
  <si>
    <t xml:space="preserve">The prices inserted for the various items in the Price Breakdown shall be deemed to include, where applicable, all labour, fees, materials, transportation, tools, equipment and/or machinery, supervision, overheads, profits, all other ancillary costs and expenses necessary for satisfactory completion of the items. </t>
  </si>
  <si>
    <t xml:space="preserve">SG Enable may at its sole discretion use the prices and/or rates in the Price Breakdown as a basis for determining the valuation of any contract variations and/or for progress payment, if the prices and/or the rates for the items concerned are, in SG Enable’s opinion, reasonable or acceptable.   </t>
  </si>
  <si>
    <t xml:space="preserve">In the event that SG Enable considers the prices and/or rates quoted for certain items to be unreasonable or unacceptable, SG Enable reserves the right to request the Tenderers to adjust the prices and/or unit rates to those deemed reasonable or acceptable to JTC, without amending the Total Lump Sum Tender Price. If the Tenderers disagree to amend their prices and/or unit rates as requested by SG Enable, SG Enable reserves the right either to reject the Tenderers’ Tender Offers or not to use the prices and/or rates that SG Enable deems unreasonable or unacceptable as a basis for determining the valuation of any contract variations and/or for progress payment.  </t>
  </si>
  <si>
    <t>Should there be any disputes arising from the Price Breakdown, SG Enable’s decision on the disputes shall be conclusive.</t>
  </si>
  <si>
    <t xml:space="preserve">In the event of any discrepancy or inconsistency between the Notes in the Price Breakdown and any other parts of the Contract, the Notes in the Breakdown Costs of Tender shall prevail.     </t>
  </si>
  <si>
    <r>
      <t xml:space="preserve">It is </t>
    </r>
    <r>
      <rPr>
        <b/>
        <u/>
        <sz val="11"/>
        <color theme="1"/>
        <rFont val="Times New Roman"/>
        <family val="1"/>
      </rPr>
      <t>mandatory</t>
    </r>
    <r>
      <rPr>
        <sz val="11"/>
        <color theme="1"/>
        <rFont val="Times New Roman"/>
        <family val="1"/>
      </rPr>
      <t xml:space="preserve"> to quote for all items in this Tender.</t>
    </r>
  </si>
  <si>
    <t>S/N</t>
  </si>
  <si>
    <t>Item</t>
  </si>
  <si>
    <t>Measurement of Quantity (e.g. number, lot, hours)</t>
  </si>
  <si>
    <t>Quantity (A)</t>
  </si>
  <si>
    <t>Unit Rate (B) in SGD</t>
  </si>
  <si>
    <t>Cost = (A) x (B)</t>
  </si>
  <si>
    <t>Remarks / Details</t>
  </si>
  <si>
    <t>Compulsory Items</t>
  </si>
  <si>
    <t>(A)</t>
  </si>
  <si>
    <t>Enabling Village Open House (held across EV and Extension)</t>
  </si>
  <si>
    <t>Event management fee (i.e. planning, coordination, facilitation with relevant partners, set up/tear down etc.)</t>
  </si>
  <si>
    <t>Provision of event welcome board, wayfinding signages and onsite branding (include design adaptation, printing and installation)</t>
  </si>
  <si>
    <t>Provision of tech riders/AV set-up</t>
  </si>
  <si>
    <t>Securing and deploying manpower (e.g. with corporate volunteers, part timers etc.), inclusive of one ambulance and two medics on standby during event period</t>
  </si>
  <si>
    <t>Securing of relevant permits, licenses, public liability insurance</t>
  </si>
  <si>
    <t>Development and execution of physical 'passport' experience (min. 800 pax)</t>
  </si>
  <si>
    <t>Provision of other equipment (12 x outdoor coolers, gensets, simple ancillary logistics to support programming partners e.g. tables, chairs)</t>
  </si>
  <si>
    <t>Sub-total for EV Open House (Items 1-8)</t>
  </si>
  <si>
    <t>(B)</t>
  </si>
  <si>
    <t xml:space="preserve">i'mable Collective Market (held at UOB Ability Hall) </t>
  </si>
  <si>
    <t>Event management fee (only set-up, tear-down services, layout plan)</t>
  </si>
  <si>
    <t xml:space="preserve">Provision of up to 50 booths in the proposed design </t>
  </si>
  <si>
    <t>Note: Minimum size of booths to be approx. 2000mm (l) x 900mm (w) x 800mm* (h)</t>
  </si>
  <si>
    <t>Provision of up to 50 signages for individual stalls (includes design adaptation based on design template that will be provided, printing and installation)</t>
  </si>
  <si>
    <t>To be installed at top of each booth.</t>
  </si>
  <si>
    <t>Sub-total for i'mable Collective Market (Items 9-11)</t>
  </si>
  <si>
    <r>
      <rPr>
        <b/>
        <sz val="11"/>
        <color rgb="FF000000"/>
        <rFont val="Aptos Narrow"/>
        <scheme val="minor"/>
      </rPr>
      <t xml:space="preserve">Total for EV Open House and i'mable Collective Market </t>
    </r>
    <r>
      <rPr>
        <b/>
        <u/>
        <sz val="11"/>
        <color rgb="FF000000"/>
        <rFont val="Aptos Narrow"/>
        <scheme val="minor"/>
      </rPr>
      <t>(Tender / Contract Price)</t>
    </r>
  </si>
  <si>
    <t>(C)</t>
  </si>
  <si>
    <t>Optional Items</t>
  </si>
  <si>
    <t>9(a)</t>
  </si>
  <si>
    <t>Videography service for event duration (12 hours)</t>
  </si>
  <si>
    <t>Hour</t>
  </si>
  <si>
    <t>9(b)</t>
  </si>
  <si>
    <t>Photography service for event duration (12 hours)</t>
  </si>
  <si>
    <t>Additional cleaning staff</t>
  </si>
  <si>
    <t>x 2 across event duration</t>
  </si>
  <si>
    <t>Sub-total for Optional Items (EV Open House) 9(a) and 9(b)</t>
  </si>
  <si>
    <t>Additional branding signage and sticker for i'mable Collective Market booths (up to 50)</t>
  </si>
  <si>
    <t>To be installed at the bottom of each booth.</t>
  </si>
  <si>
    <t>Sub-total for Optional Item (I'mable Collective Market) 10</t>
  </si>
  <si>
    <t>Grand total for all Optional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</si>
</sst>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u/>
      <sz val="11"/>
      <color theme="1"/>
      <name val="Times New Roman"/>
      <family val="1"/>
    </font>
    <font>
      <i/>
      <sz val="11"/>
      <color theme="1"/>
      <name val="Times New Roman"/>
      <family val="1"/>
    </font>
    <font>
      <sz val="11"/>
      <color theme="1"/>
      <name val="Times New Roman"/>
      <family val="1"/>
    </font>
    <font>
      <b/>
      <sz val="12"/>
      <color theme="1"/>
      <name val="Aptos"/>
      <family val="2"/>
    </font>
    <font>
      <b/>
      <sz val="12"/>
      <color theme="0"/>
      <name val="Aptos"/>
      <family val="2"/>
    </font>
    <font>
      <b/>
      <sz val="11"/>
      <name val="Aptos Narrow"/>
      <family val="2"/>
      <scheme val="minor"/>
    </font>
    <font>
      <b/>
      <sz val="11"/>
      <color rgb="FF000000"/>
      <name val="Aptos Narrow"/>
      <scheme val="minor"/>
    </font>
    <font>
      <b/>
      <u/>
      <sz val="11"/>
      <color rgb="FF000000"/>
      <name val="Aptos Narrow"/>
      <scheme val="minor"/>
    </font>
  </fonts>
  <fills count="11">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3"/>
        <bgColor indexed="64"/>
      </patternFill>
    </fill>
    <fill>
      <patternFill patternType="solid">
        <fgColor theme="6" tint="0.79998168889431442"/>
        <bgColor indexed="64"/>
      </patternFill>
    </fill>
    <fill>
      <patternFill patternType="solid">
        <fgColor theme="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FF0000"/>
      </bottom>
      <diagonal/>
    </border>
    <border>
      <left style="thin">
        <color indexed="64"/>
      </left>
      <right style="thin">
        <color indexed="64"/>
      </right>
      <top style="thin">
        <color rgb="FFFF0000"/>
      </top>
      <bottom style="medium">
        <color indexed="64"/>
      </bottom>
      <diagonal/>
    </border>
    <border>
      <left style="thin">
        <color indexed="64"/>
      </left>
      <right/>
      <top style="thin">
        <color rgb="FFFF0000"/>
      </top>
      <bottom style="medium">
        <color indexed="64"/>
      </bottom>
      <diagonal/>
    </border>
    <border>
      <left/>
      <right/>
      <top style="thin">
        <color rgb="FFFF0000"/>
      </top>
      <bottom style="medium">
        <color indexed="64"/>
      </bottom>
      <diagonal/>
    </border>
    <border>
      <left/>
      <right style="thin">
        <color indexed="64"/>
      </right>
      <top style="thin">
        <color rgb="FFFF0000"/>
      </top>
      <bottom style="medium">
        <color indexed="64"/>
      </bottom>
      <diagonal/>
    </border>
    <border>
      <left style="thin">
        <color rgb="FFFF0000"/>
      </left>
      <right/>
      <top/>
      <bottom/>
      <diagonal/>
    </border>
    <border>
      <left style="thin">
        <color indexed="64"/>
      </left>
      <right/>
      <top/>
      <bottom style="medium">
        <color indexed="64"/>
      </bottom>
      <diagonal/>
    </border>
    <border>
      <left style="thin">
        <color indexed="64"/>
      </left>
      <right style="thin">
        <color indexed="64"/>
      </right>
      <top style="thin">
        <color rgb="FFFF0000"/>
      </top>
      <bottom style="thin">
        <color indexed="64"/>
      </bottom>
      <diagonal/>
    </border>
    <border>
      <left style="thin">
        <color indexed="64"/>
      </left>
      <right style="thin">
        <color indexed="64"/>
      </right>
      <top style="thin">
        <color rgb="FFFF0000"/>
      </top>
      <bottom/>
      <diagonal/>
    </border>
    <border>
      <left style="medium">
        <color indexed="64"/>
      </left>
      <right style="thin">
        <color indexed="64"/>
      </right>
      <top style="thin">
        <color rgb="FFFF0000"/>
      </top>
      <bottom style="thin">
        <color rgb="FFFF0000"/>
      </bottom>
      <diagonal/>
    </border>
    <border>
      <left style="thin">
        <color theme="1"/>
      </left>
      <right style="thin">
        <color theme="1"/>
      </right>
      <top style="thin">
        <color theme="1"/>
      </top>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s>
  <cellStyleXfs count="1">
    <xf numFmtId="0" fontId="0" fillId="0" borderId="0"/>
  </cellStyleXfs>
  <cellXfs count="61">
    <xf numFmtId="0" fontId="0" fillId="0" borderId="0" xfId="0"/>
    <xf numFmtId="0" fontId="4" fillId="0" borderId="0" xfId="0" applyFont="1"/>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horizontal="justify" vertical="center"/>
    </xf>
    <xf numFmtId="0" fontId="2" fillId="0" borderId="1" xfId="0" applyFont="1" applyBorder="1" applyAlignment="1">
      <alignment horizontal="center" vertical="top" wrapText="1"/>
    </xf>
    <xf numFmtId="0" fontId="1" fillId="4" borderId="1" xfId="0" applyFont="1" applyFill="1" applyBorder="1" applyAlignment="1">
      <alignment horizontal="center" vertical="top" wrapText="1"/>
    </xf>
    <xf numFmtId="0" fontId="2" fillId="0" borderId="0" xfId="0" applyFont="1" applyAlignment="1">
      <alignment horizontal="center"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2" fillId="5" borderId="1"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8" fillId="6" borderId="1" xfId="0" applyFont="1" applyFill="1" applyBorder="1" applyAlignment="1">
      <alignment horizontal="left" vertical="top" wrapText="1"/>
    </xf>
    <xf numFmtId="0" fontId="1" fillId="6"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2" fillId="8" borderId="1" xfId="0" applyFont="1" applyFill="1" applyBorder="1" applyAlignment="1">
      <alignment horizontal="left" vertical="top" wrapText="1"/>
    </xf>
    <xf numFmtId="0" fontId="0" fillId="8" borderId="1" xfId="0" applyFill="1" applyBorder="1" applyAlignment="1">
      <alignment horizontal="left" vertical="top" wrapText="1"/>
    </xf>
    <xf numFmtId="0" fontId="7" fillId="0" borderId="5" xfId="0" applyFont="1" applyBorder="1" applyAlignment="1">
      <alignment horizontal="left" vertical="top" wrapText="1"/>
    </xf>
    <xf numFmtId="0" fontId="9" fillId="7" borderId="5" xfId="0" applyFont="1" applyFill="1" applyBorder="1" applyAlignment="1">
      <alignment horizontal="left" vertical="top" wrapText="1"/>
    </xf>
    <xf numFmtId="0" fontId="0" fillId="7" borderId="5" xfId="0" applyFill="1" applyBorder="1" applyAlignment="1">
      <alignment horizontal="left" vertical="top" wrapText="1"/>
    </xf>
    <xf numFmtId="0" fontId="8" fillId="6" borderId="9" xfId="0" applyFont="1" applyFill="1" applyBorder="1" applyAlignment="1">
      <alignment horizontal="left" vertical="top" wrapText="1"/>
    </xf>
    <xf numFmtId="0" fontId="3" fillId="6" borderId="9" xfId="0" applyFont="1" applyFill="1" applyBorder="1" applyAlignment="1">
      <alignment horizontal="left" vertical="top" wrapText="1"/>
    </xf>
    <xf numFmtId="0" fontId="0" fillId="0" borderId="10" xfId="0" applyBorder="1" applyAlignment="1">
      <alignment horizontal="left" vertical="top" wrapText="1"/>
    </xf>
    <xf numFmtId="0" fontId="0" fillId="2" borderId="11" xfId="0" applyFill="1" applyBorder="1" applyAlignment="1">
      <alignment horizontal="left" vertical="top" wrapText="1"/>
    </xf>
    <xf numFmtId="0" fontId="0" fillId="0" borderId="16" xfId="0" applyBorder="1" applyAlignment="1">
      <alignment horizontal="left" vertical="top" wrapText="1"/>
    </xf>
    <xf numFmtId="0" fontId="0" fillId="0" borderId="15" xfId="0" applyBorder="1" applyAlignment="1">
      <alignment horizontal="left" vertical="top" wrapText="1"/>
    </xf>
    <xf numFmtId="0" fontId="1" fillId="6" borderId="17" xfId="0" applyFont="1" applyFill="1" applyBorder="1" applyAlignment="1">
      <alignment horizontal="left" vertical="top" wrapText="1"/>
    </xf>
    <xf numFmtId="0" fontId="7" fillId="0" borderId="19" xfId="0" applyFont="1" applyBorder="1" applyAlignment="1">
      <alignment horizontal="left" vertical="top" wrapText="1"/>
    </xf>
    <xf numFmtId="0" fontId="0" fillId="5" borderId="1" xfId="0" applyFill="1" applyBorder="1" applyAlignment="1">
      <alignment horizontal="left" vertical="top" wrapText="1"/>
    </xf>
    <xf numFmtId="0" fontId="0" fillId="9" borderId="1" xfId="0" applyFill="1" applyBorder="1" applyAlignment="1">
      <alignment horizontal="left" vertical="top" wrapText="1"/>
    </xf>
    <xf numFmtId="0" fontId="2" fillId="9" borderId="1" xfId="0" applyFont="1" applyFill="1" applyBorder="1" applyAlignment="1">
      <alignment horizontal="left" vertical="top" wrapText="1"/>
    </xf>
    <xf numFmtId="0" fontId="0" fillId="10" borderId="25" xfId="0" applyFill="1" applyBorder="1" applyAlignment="1">
      <alignment horizontal="left" vertical="top" wrapText="1" indent="1"/>
    </xf>
    <xf numFmtId="0" fontId="0" fillId="10" borderId="20" xfId="0" applyFill="1" applyBorder="1" applyAlignment="1">
      <alignment horizontal="left" vertical="top" wrapText="1" indent="1"/>
    </xf>
    <xf numFmtId="0" fontId="0" fillId="10" borderId="0" xfId="0" applyFill="1" applyAlignment="1">
      <alignment horizontal="left" vertical="top" wrapText="1" indent="1"/>
    </xf>
    <xf numFmtId="0" fontId="2" fillId="10" borderId="2" xfId="0" applyFont="1" applyFill="1" applyBorder="1" applyAlignment="1">
      <alignment horizontal="left" vertical="top" wrapText="1"/>
    </xf>
    <xf numFmtId="0" fontId="0" fillId="10" borderId="24" xfId="0" applyFill="1" applyBorder="1" applyAlignment="1">
      <alignment horizontal="left" vertical="top" wrapText="1"/>
    </xf>
    <xf numFmtId="0" fontId="0" fillId="0" borderId="26" xfId="0"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3" borderId="12" xfId="0" applyFill="1" applyBorder="1" applyAlignment="1">
      <alignment horizontal="center" vertical="top" wrapText="1"/>
    </xf>
    <xf numFmtId="0" fontId="0" fillId="3" borderId="13" xfId="0" applyFill="1" applyBorder="1" applyAlignment="1">
      <alignment horizontal="center" vertical="top" wrapText="1"/>
    </xf>
    <xf numFmtId="0" fontId="0" fillId="3" borderId="14" xfId="0" applyFill="1" applyBorder="1" applyAlignment="1">
      <alignment horizontal="center" vertical="top" wrapText="1"/>
    </xf>
    <xf numFmtId="0" fontId="0" fillId="3" borderId="21" xfId="0" applyFill="1" applyBorder="1" applyAlignment="1">
      <alignment horizontal="center" vertical="top" wrapText="1"/>
    </xf>
    <xf numFmtId="0" fontId="0" fillId="3" borderId="22" xfId="0" applyFill="1" applyBorder="1" applyAlignment="1">
      <alignment horizontal="center" vertical="top" wrapText="1"/>
    </xf>
    <xf numFmtId="0" fontId="0" fillId="3" borderId="23" xfId="0" applyFill="1" applyBorder="1" applyAlignment="1">
      <alignment horizontal="center" vertical="top" wrapText="1"/>
    </xf>
    <xf numFmtId="0" fontId="0" fillId="3" borderId="6" xfId="0" applyFill="1" applyBorder="1" applyAlignment="1">
      <alignment horizontal="center" vertical="top" wrapText="1"/>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4" xfId="0" applyFill="1" applyBorder="1" applyAlignment="1">
      <alignment horizontal="center" vertical="top" wrapText="1"/>
    </xf>
    <xf numFmtId="0" fontId="0" fillId="3" borderId="27" xfId="0" applyFill="1" applyBorder="1" applyAlignment="1">
      <alignment horizontal="center" vertical="top" wrapText="1"/>
    </xf>
    <xf numFmtId="0" fontId="0" fillId="3" borderId="28" xfId="0" applyFill="1" applyBorder="1" applyAlignment="1">
      <alignment horizontal="center" vertical="top" wrapText="1"/>
    </xf>
    <xf numFmtId="0" fontId="0" fillId="3" borderId="29" xfId="0" applyFill="1" applyBorder="1" applyAlignment="1">
      <alignment horizontal="center" vertical="top" wrapText="1"/>
    </xf>
    <xf numFmtId="0" fontId="10" fillId="2" borderId="18"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6D051-CE51-4FAA-8796-1435AE06E9B8}">
  <dimension ref="A1:B13"/>
  <sheetViews>
    <sheetView topLeftCell="A6" workbookViewId="0">
      <selection sqref="A1:B13"/>
    </sheetView>
  </sheetViews>
  <sheetFormatPr defaultRowHeight="14.45"/>
  <cols>
    <col min="1" max="1" width="9.140625" customWidth="1"/>
    <col min="2" max="2" width="86" customWidth="1"/>
  </cols>
  <sheetData>
    <row r="1" spans="1:2">
      <c r="A1" s="1" t="s">
        <v>0</v>
      </c>
    </row>
    <row r="2" spans="1:2">
      <c r="A2" s="2" t="s">
        <v>1</v>
      </c>
    </row>
    <row r="4" spans="1:2">
      <c r="A4" s="3" t="s">
        <v>2</v>
      </c>
    </row>
    <row r="5" spans="1:2">
      <c r="A5" s="4"/>
    </row>
    <row r="6" spans="1:2" ht="57.6">
      <c r="A6" s="4">
        <v>1</v>
      </c>
      <c r="B6" s="4" t="s">
        <v>3</v>
      </c>
    </row>
    <row r="7" spans="1:2" ht="43.15">
      <c r="A7" s="4">
        <v>2</v>
      </c>
      <c r="B7" s="4" t="s">
        <v>4</v>
      </c>
    </row>
    <row r="8" spans="1:2" ht="43.15">
      <c r="A8" s="4">
        <v>3</v>
      </c>
      <c r="B8" s="4" t="s">
        <v>5</v>
      </c>
    </row>
    <row r="9" spans="1:2" ht="43.15">
      <c r="A9" s="4">
        <v>4</v>
      </c>
      <c r="B9" s="4" t="s">
        <v>6</v>
      </c>
    </row>
    <row r="10" spans="1:2" ht="100.9">
      <c r="A10" s="4">
        <v>5</v>
      </c>
      <c r="B10" s="4" t="s">
        <v>7</v>
      </c>
    </row>
    <row r="11" spans="1:2" ht="28.9">
      <c r="A11" s="4">
        <v>6</v>
      </c>
      <c r="B11" s="4" t="s">
        <v>8</v>
      </c>
    </row>
    <row r="12" spans="1:2" ht="28.9">
      <c r="A12" s="4">
        <v>7</v>
      </c>
      <c r="B12" s="4" t="s">
        <v>9</v>
      </c>
    </row>
    <row r="13" spans="1:2">
      <c r="A13" s="4">
        <v>8</v>
      </c>
      <c r="B13" s="4"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31B9-B796-4006-8CCC-8C0D54D82107}">
  <dimension ref="A1:H25"/>
  <sheetViews>
    <sheetView tabSelected="1" topLeftCell="A12" zoomScale="60" zoomScaleNormal="60" workbookViewId="0">
      <selection activeCell="B18" sqref="B18"/>
    </sheetView>
  </sheetViews>
  <sheetFormatPr defaultColWidth="8.85546875" defaultRowHeight="40.15" customHeight="1"/>
  <cols>
    <col min="1" max="1" width="8.85546875" style="12"/>
    <col min="2" max="2" width="46.42578125" style="10" customWidth="1"/>
    <col min="3" max="3" width="22.28515625" style="10" customWidth="1"/>
    <col min="4" max="4" width="14.140625" style="10" customWidth="1"/>
    <col min="5" max="5" width="19" style="10" customWidth="1"/>
    <col min="6" max="6" width="19.7109375" style="10" customWidth="1"/>
    <col min="7" max="7" width="25.85546875" style="10" customWidth="1"/>
    <col min="8" max="16384" width="8.85546875" style="10"/>
  </cols>
  <sheetData>
    <row r="1" spans="1:7" s="7" customFormat="1" ht="40.15" customHeight="1">
      <c r="A1" s="11" t="s">
        <v>11</v>
      </c>
      <c r="B1" s="5" t="s">
        <v>12</v>
      </c>
      <c r="C1" s="5" t="s">
        <v>13</v>
      </c>
      <c r="D1" s="5" t="s">
        <v>14</v>
      </c>
      <c r="E1" s="5" t="s">
        <v>15</v>
      </c>
      <c r="F1" s="6" t="s">
        <v>16</v>
      </c>
      <c r="G1" s="5" t="s">
        <v>17</v>
      </c>
    </row>
    <row r="2" spans="1:7" ht="40.15" customHeight="1">
      <c r="A2" s="11"/>
      <c r="B2" s="8" t="s">
        <v>18</v>
      </c>
      <c r="C2" s="9"/>
      <c r="D2" s="9"/>
      <c r="E2" s="9"/>
      <c r="F2" s="9">
        <f>D2*E2</f>
        <v>0</v>
      </c>
      <c r="G2" s="9"/>
    </row>
    <row r="3" spans="1:7" ht="28.9" customHeight="1">
      <c r="A3" s="17" t="s">
        <v>19</v>
      </c>
      <c r="B3" s="18" t="s">
        <v>20</v>
      </c>
      <c r="C3" s="19"/>
      <c r="D3" s="19"/>
      <c r="E3" s="19"/>
      <c r="F3" s="19"/>
      <c r="G3" s="19"/>
    </row>
    <row r="4" spans="1:7" ht="57" customHeight="1">
      <c r="A4" s="11">
        <v>1</v>
      </c>
      <c r="B4" s="9" t="s">
        <v>21</v>
      </c>
      <c r="C4" s="9"/>
      <c r="D4" s="9"/>
      <c r="E4" s="9"/>
      <c r="F4" s="9">
        <f t="shared" ref="F4:F10" si="0">D4*E4</f>
        <v>0</v>
      </c>
      <c r="G4" s="9"/>
    </row>
    <row r="5" spans="1:7" ht="51.4" customHeight="1">
      <c r="A5" s="11">
        <v>2</v>
      </c>
      <c r="B5" s="9" t="s">
        <v>22</v>
      </c>
      <c r="C5" s="9"/>
      <c r="D5" s="9"/>
      <c r="E5" s="9"/>
      <c r="F5" s="9">
        <f t="shared" si="0"/>
        <v>0</v>
      </c>
      <c r="G5" s="9"/>
    </row>
    <row r="6" spans="1:7" ht="40.15" customHeight="1">
      <c r="A6" s="11">
        <v>3</v>
      </c>
      <c r="B6" s="9" t="s">
        <v>23</v>
      </c>
      <c r="C6" s="9"/>
      <c r="D6" s="9"/>
      <c r="E6" s="9"/>
      <c r="F6" s="9">
        <f t="shared" si="0"/>
        <v>0</v>
      </c>
      <c r="G6" s="9"/>
    </row>
    <row r="7" spans="1:7" ht="63.75" customHeight="1">
      <c r="A7" s="11">
        <v>4</v>
      </c>
      <c r="B7" s="9" t="s">
        <v>24</v>
      </c>
      <c r="C7" s="9"/>
      <c r="D7" s="9"/>
      <c r="E7" s="9"/>
      <c r="F7" s="9">
        <f t="shared" si="0"/>
        <v>0</v>
      </c>
      <c r="G7" s="9"/>
    </row>
    <row r="8" spans="1:7" ht="40.15" customHeight="1">
      <c r="A8" s="11">
        <v>5</v>
      </c>
      <c r="B8" s="9" t="s">
        <v>25</v>
      </c>
      <c r="C8" s="9"/>
      <c r="D8" s="9"/>
      <c r="E8" s="9"/>
      <c r="F8" s="9">
        <f t="shared" si="0"/>
        <v>0</v>
      </c>
      <c r="G8" s="9"/>
    </row>
    <row r="9" spans="1:7" ht="40.15" customHeight="1">
      <c r="A9" s="11">
        <v>6</v>
      </c>
      <c r="B9" s="9" t="s">
        <v>26</v>
      </c>
      <c r="C9" s="9"/>
      <c r="D9" s="9"/>
      <c r="E9" s="9"/>
      <c r="F9" s="9">
        <f t="shared" si="0"/>
        <v>0</v>
      </c>
      <c r="G9" s="9"/>
    </row>
    <row r="10" spans="1:7" ht="51.95" customHeight="1">
      <c r="A10" s="11">
        <v>7</v>
      </c>
      <c r="B10" s="9" t="s">
        <v>27</v>
      </c>
      <c r="C10" s="9"/>
      <c r="D10" s="9"/>
      <c r="E10" s="9"/>
      <c r="F10" s="9">
        <f t="shared" si="0"/>
        <v>0</v>
      </c>
      <c r="G10" s="9"/>
    </row>
    <row r="11" spans="1:7" ht="51.95" customHeight="1">
      <c r="A11" s="11"/>
      <c r="B11" s="13" t="s">
        <v>28</v>
      </c>
      <c r="C11" s="14"/>
      <c r="D11" s="15"/>
      <c r="E11" s="16"/>
      <c r="F11" s="33">
        <f>SUM(F2:F10)</f>
        <v>0</v>
      </c>
      <c r="G11" s="9"/>
    </row>
    <row r="12" spans="1:7" ht="26.45" customHeight="1">
      <c r="A12" s="17" t="s">
        <v>29</v>
      </c>
      <c r="B12" s="18" t="s">
        <v>30</v>
      </c>
      <c r="C12" s="19"/>
      <c r="D12" s="19"/>
      <c r="E12" s="19"/>
      <c r="F12" s="19"/>
      <c r="G12" s="19"/>
    </row>
    <row r="13" spans="1:7" ht="32.25" customHeight="1">
      <c r="A13" s="11">
        <v>9</v>
      </c>
      <c r="B13" s="9" t="s">
        <v>31</v>
      </c>
      <c r="C13" s="9"/>
      <c r="D13" s="9"/>
      <c r="E13" s="9"/>
      <c r="F13" s="9">
        <f>D13*E13</f>
        <v>0</v>
      </c>
      <c r="G13" s="9"/>
    </row>
    <row r="14" spans="1:7" ht="52.5" customHeight="1">
      <c r="A14" s="11">
        <v>10</v>
      </c>
      <c r="B14" s="9" t="s">
        <v>32</v>
      </c>
      <c r="C14" s="9"/>
      <c r="D14" s="9">
        <v>50</v>
      </c>
      <c r="E14" s="9"/>
      <c r="F14" s="9">
        <f t="shared" ref="F14:F15" si="1">D14*E14</f>
        <v>0</v>
      </c>
      <c r="G14" s="9" t="s">
        <v>33</v>
      </c>
    </row>
    <row r="15" spans="1:7" ht="50.1" customHeight="1">
      <c r="A15" s="11">
        <v>11</v>
      </c>
      <c r="B15" s="9" t="s">
        <v>34</v>
      </c>
      <c r="C15" s="9"/>
      <c r="D15" s="9"/>
      <c r="E15" s="9"/>
      <c r="F15" s="9">
        <f t="shared" si="1"/>
        <v>0</v>
      </c>
      <c r="G15" s="9" t="s">
        <v>35</v>
      </c>
    </row>
    <row r="16" spans="1:7" ht="44.45" customHeight="1">
      <c r="A16" s="22"/>
      <c r="B16" s="23" t="s">
        <v>36</v>
      </c>
      <c r="C16" s="51"/>
      <c r="D16" s="52"/>
      <c r="E16" s="53"/>
      <c r="F16" s="24">
        <f>SUM(F13:F15)</f>
        <v>0</v>
      </c>
      <c r="G16" s="27"/>
    </row>
    <row r="17" spans="1:8" ht="40.15" customHeight="1" thickBot="1">
      <c r="A17" s="32"/>
      <c r="B17" s="60" t="s">
        <v>37</v>
      </c>
      <c r="C17" s="45"/>
      <c r="D17" s="46"/>
      <c r="E17" s="47"/>
      <c r="F17" s="28">
        <f>SUM(F16+F11)</f>
        <v>0</v>
      </c>
      <c r="G17" s="29"/>
      <c r="H17" s="30"/>
    </row>
    <row r="18" spans="1:8" ht="40.15" customHeight="1">
      <c r="A18" s="25" t="s">
        <v>38</v>
      </c>
      <c r="B18" s="31" t="s">
        <v>39</v>
      </c>
      <c r="C18" s="26"/>
      <c r="D18" s="26"/>
      <c r="E18" s="26"/>
      <c r="F18" s="26"/>
      <c r="G18" s="26"/>
    </row>
    <row r="19" spans="1:8" ht="40.15" customHeight="1">
      <c r="A19" s="11" t="s">
        <v>40</v>
      </c>
      <c r="B19" s="9" t="s">
        <v>41</v>
      </c>
      <c r="C19" s="9" t="s">
        <v>42</v>
      </c>
      <c r="D19" s="9"/>
      <c r="E19" s="9"/>
      <c r="F19" s="9">
        <f>D19*E19</f>
        <v>0</v>
      </c>
      <c r="G19" s="9"/>
    </row>
    <row r="20" spans="1:8" ht="40.15" customHeight="1">
      <c r="A20" s="11" t="s">
        <v>43</v>
      </c>
      <c r="B20" s="9" t="s">
        <v>44</v>
      </c>
      <c r="C20" s="44" t="s">
        <v>42</v>
      </c>
      <c r="D20" s="44"/>
      <c r="E20" s="44"/>
      <c r="F20" s="9">
        <f>D20*E20</f>
        <v>0</v>
      </c>
      <c r="G20" s="9"/>
    </row>
    <row r="21" spans="1:8" ht="40.15" customHeight="1">
      <c r="A21" s="11">
        <v>10</v>
      </c>
      <c r="B21" s="42" t="s">
        <v>45</v>
      </c>
      <c r="C21" s="41" t="s">
        <v>42</v>
      </c>
      <c r="D21" s="41"/>
      <c r="E21" s="41"/>
      <c r="F21" s="43"/>
      <c r="G21" s="9" t="s">
        <v>46</v>
      </c>
    </row>
    <row r="22" spans="1:8" ht="40.15" customHeight="1">
      <c r="A22" s="11"/>
      <c r="B22" s="35" t="s">
        <v>47</v>
      </c>
      <c r="C22" s="57"/>
      <c r="D22" s="58"/>
      <c r="E22" s="59"/>
      <c r="F22" s="34">
        <f>SUM(F19:F20)</f>
        <v>0</v>
      </c>
      <c r="G22" s="9"/>
    </row>
    <row r="23" spans="1:8" ht="40.15" customHeight="1">
      <c r="A23" s="11">
        <v>10</v>
      </c>
      <c r="B23" s="39" t="s">
        <v>48</v>
      </c>
      <c r="C23" s="36"/>
      <c r="D23" s="37">
        <v>50</v>
      </c>
      <c r="E23" s="38"/>
      <c r="F23" s="40"/>
      <c r="G23" s="9" t="s">
        <v>49</v>
      </c>
    </row>
    <row r="24" spans="1:8" ht="40.15" customHeight="1">
      <c r="A24" s="11"/>
      <c r="B24" s="20" t="s">
        <v>50</v>
      </c>
      <c r="C24" s="48"/>
      <c r="D24" s="49"/>
      <c r="E24" s="50"/>
      <c r="F24" s="21">
        <f>SUM(F19:F20)</f>
        <v>0</v>
      </c>
      <c r="G24" s="9"/>
    </row>
    <row r="25" spans="1:8" ht="40.15" customHeight="1">
      <c r="A25" s="11"/>
      <c r="B25" s="18" t="s">
        <v>51</v>
      </c>
      <c r="C25" s="54"/>
      <c r="D25" s="55"/>
      <c r="E25" s="56"/>
      <c r="F25" s="19">
        <f>SUM(F24+F22)</f>
        <v>0</v>
      </c>
      <c r="G25" s="9"/>
    </row>
  </sheetData>
  <autoFilter ref="A1:G1" xr:uid="{F1F931B9-B796-4006-8CCC-8C0D54D82107}"/>
  <mergeCells count="5">
    <mergeCell ref="C17:E17"/>
    <mergeCell ref="C24:E24"/>
    <mergeCell ref="C16:E16"/>
    <mergeCell ref="C25:E25"/>
    <mergeCell ref="C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 Choong</dc:creator>
  <cp:keywords/>
  <dc:description/>
  <cp:lastModifiedBy>Kate Choong</cp:lastModifiedBy>
  <cp:revision/>
  <dcterms:created xsi:type="dcterms:W3CDTF">2025-05-14T03:56:28Z</dcterms:created>
  <dcterms:modified xsi:type="dcterms:W3CDTF">2025-05-19T04:24:49Z</dcterms:modified>
  <cp:category/>
  <cp:contentStatus/>
</cp:coreProperties>
</file>